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91VO GRUPO 16 FTR PC 2026\"/>
    </mc:Choice>
  </mc:AlternateContent>
  <xr:revisionPtr revIDLastSave="0" documentId="13_ncr:1_{9D3C0E8E-FA3C-4311-8694-FD536BDF58F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0" i="18" l="1"/>
  <c r="AE20" i="18"/>
  <c r="AD20" i="18"/>
  <c r="AC20" i="18"/>
  <c r="AB20" i="18"/>
  <c r="AA20" i="18"/>
  <c r="Z20" i="18"/>
  <c r="Y20" i="18"/>
  <c r="X20" i="18"/>
  <c r="W20" i="18"/>
  <c r="V20" i="18"/>
  <c r="AF12" i="18" l="1"/>
  <c r="AD12" i="18"/>
  <c r="AC12" i="18"/>
  <c r="AB12" i="18"/>
  <c r="AA12" i="18"/>
  <c r="Z12" i="18"/>
  <c r="Y12" i="18"/>
  <c r="X12" i="18"/>
  <c r="W12" i="18"/>
  <c r="V12" i="18"/>
  <c r="AF9" i="18" l="1"/>
  <c r="AD9" i="18"/>
  <c r="AC9" i="18"/>
  <c r="AB9" i="18"/>
  <c r="AA9" i="18"/>
  <c r="Z9" i="18"/>
  <c r="Y9" i="18"/>
  <c r="X9" i="18"/>
  <c r="W9" i="18"/>
  <c r="V9" i="18"/>
  <c r="E6" i="19" l="1"/>
  <c r="E5" i="19"/>
  <c r="AC10" i="21" l="1"/>
  <c r="Y10" i="21"/>
  <c r="AD10" i="21" s="1"/>
  <c r="U10" i="21"/>
  <c r="R10" i="21"/>
  <c r="O10" i="21"/>
  <c r="L10" i="21"/>
  <c r="I10" i="21"/>
  <c r="F10" i="21"/>
  <c r="AC9" i="21"/>
  <c r="Y9" i="21"/>
  <c r="U9" i="21"/>
  <c r="R9" i="21"/>
  <c r="O9" i="21"/>
  <c r="L9" i="21"/>
  <c r="I9" i="21"/>
  <c r="F9" i="21"/>
  <c r="AD9" i="21" l="1"/>
  <c r="F8" i="21"/>
  <c r="I8" i="21"/>
  <c r="L8" i="21"/>
  <c r="O8" i="21"/>
  <c r="R8" i="21"/>
  <c r="U8" i="21"/>
  <c r="Y8" i="21"/>
  <c r="AC8" i="21"/>
  <c r="E4" i="19"/>
  <c r="V28" i="18"/>
  <c r="AD8" i="21" l="1"/>
  <c r="A28" i="18"/>
  <c r="AF28" i="18" l="1"/>
  <c r="AD28" i="18"/>
  <c r="AC28" i="18"/>
  <c r="AB28" i="18"/>
  <c r="AA28" i="18"/>
  <c r="Z28" i="18"/>
  <c r="Y28" i="18"/>
  <c r="X28" i="18"/>
  <c r="W28" i="18"/>
  <c r="AB11" i="21" l="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G12" i="21" l="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  <c r="D7" i="19" l="1"/>
  <c r="C7" i="19"/>
  <c r="E7" i="19" l="1"/>
</calcChain>
</file>

<file path=xl/sharedStrings.xml><?xml version="1.0" encoding="utf-8"?>
<sst xmlns="http://schemas.openxmlformats.org/spreadsheetml/2006/main" count="378" uniqueCount="163">
  <si>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</si>
  <si>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</si>
  <si>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</si>
  <si>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</si>
  <si>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</si>
  <si>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</si>
  <si>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</si>
  <si>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</si>
  <si>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</si>
  <si>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</si>
  <si>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</si>
  <si>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</si>
  <si>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</si>
  <si>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</si>
  <si>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</si>
  <si>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</si>
  <si>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</si>
  <si>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</si>
  <si>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</si>
  <si>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</si>
  <si>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</si>
  <si>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</si>
  <si>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</si>
  <si>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</si>
  <si>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</si>
  <si>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</si>
  <si>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</si>
  <si>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</si>
  <si>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</si>
  <si>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</si>
  <si>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</si>
  <si>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</si>
  <si>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</si>
  <si>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</si>
  <si>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</si>
  <si>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</si>
  <si>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</si>
  <si>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</si>
  <si>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</si>
  <si>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</si>
  <si>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</si>
  <si>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</si>
  <si>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</si>
  <si>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</si>
  <si>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</si>
  <si>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</si>
  <si>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</si>
  <si>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</si>
  <si>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</si>
  <si>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</si>
  <si>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</si>
  <si>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</si>
  <si>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</si>
  <si>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</si>
  <si>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</si>
  <si>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</si>
  <si>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</si>
  <si>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</si>
  <si>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</si>
  <si>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</si>
  <si>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</si>
  <si>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</si>
  <si>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</si>
  <si>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</si>
  <si>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</si>
  <si>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</si>
  <si>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</si>
  <si>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</si>
  <si>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</si>
  <si>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</si>
  <si>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</si>
  <si>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</si>
  <si>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Alto</t>
  </si>
  <si>
    <t>Inundación, Flujo de detritos, Erosión fluvial</t>
  </si>
  <si>
    <t xml:space="preserve">Cierre de brechas-Propuesta de obras permanentes de control y corrección de cauce </t>
  </si>
  <si>
    <t>Quebrada</t>
  </si>
  <si>
    <t>AMAZONAS</t>
  </si>
  <si>
    <t>Amazonas</t>
  </si>
  <si>
    <t>Mantenimiento de cauce en el punto crítico-Propuesta de actividades temporales</t>
  </si>
  <si>
    <t>FTR-MC-PREV N° 0308-2026-ANA-AAA.H-ALA.HC</t>
  </si>
  <si>
    <t>Huallaga</t>
  </si>
  <si>
    <t>Huallaga Central</t>
  </si>
  <si>
    <t>Huayabamba</t>
  </si>
  <si>
    <t>Gebil</t>
  </si>
  <si>
    <t>Rodriguez de Mendoza</t>
  </si>
  <si>
    <t>Omia</t>
  </si>
  <si>
    <t>Puente Gebil</t>
  </si>
  <si>
    <t>Limpieza, descolmatación y conformación de bordos con material propio del cauce del río Gebil</t>
  </si>
  <si>
    <t xml:space="preserve">Cafe </t>
  </si>
  <si>
    <t>Inundación</t>
  </si>
  <si>
    <t>FTR-MC-PREV N° 0309-2026-ANA-AAA.H-ALA.HC</t>
  </si>
  <si>
    <t>Cortadera</t>
  </si>
  <si>
    <t>Aliso-Titicaca</t>
  </si>
  <si>
    <t>Limpieza, descolmatación y conformación de bordos con material propio del cauce de la quebrada Cortadera</t>
  </si>
  <si>
    <t>Café</t>
  </si>
  <si>
    <t>LIMA</t>
  </si>
  <si>
    <t>FTR-MC-PREV N° 0341-2026-ANA-AAA.CF-ALA.CHH</t>
  </si>
  <si>
    <t>Cañete-Fortaleza</t>
  </si>
  <si>
    <t>Chancay-Huaral</t>
  </si>
  <si>
    <t>Yungui</t>
  </si>
  <si>
    <t>Lima</t>
  </si>
  <si>
    <t>Huaral</t>
  </si>
  <si>
    <t>Ihuari</t>
  </si>
  <si>
    <t>Limpieza. descolmatación y conformación de bordos con materia del cauce de la quebrada Yungui.</t>
  </si>
  <si>
    <t>FTR-MC-PREV N° 0342-2026-ANA-AAA.CF-ALA.CHH</t>
  </si>
  <si>
    <t>Callantama</t>
  </si>
  <si>
    <t>Lampian</t>
  </si>
  <si>
    <t>Limpieza. descolmatación y conformación de bordos con material propio del cauce de la quebrada Callantama</t>
  </si>
  <si>
    <t>Flujo de detritos, erosión fluvial</t>
  </si>
  <si>
    <t>FTR-MC-PREV N° 0343-2026-ANA-AAA.CF-ALA.CHH</t>
  </si>
  <si>
    <t>Marcayjo</t>
  </si>
  <si>
    <t>Limpieza. descolmatación y conformación de bordos con material propio del cauce de la quebrada Lampian.</t>
  </si>
  <si>
    <t>Inundación, flujo de detritos y erosión fluvial</t>
  </si>
  <si>
    <t>FTR-MC-PREV N° 0344-2026-ANA-AAA.CF-ALA.CHH</t>
  </si>
  <si>
    <t>Toma Huandaro - Rumoj</t>
  </si>
  <si>
    <t>Inundación, erosión fluvial</t>
  </si>
  <si>
    <t>FTR-MC-PREV N° 0345-2026-ANA-AAA.CF-ALA.CHH</t>
  </si>
  <si>
    <t>Liuli - Collpa</t>
  </si>
  <si>
    <t>Pacaraos</t>
  </si>
  <si>
    <t>Limpieza. descolmatación y conformación de bordos con material propio del cauce de la quebrada Liuli-Collpa.</t>
  </si>
  <si>
    <t>Flujo de detritos</t>
  </si>
  <si>
    <t>FTR-MC-PREV N° 0346-2026-ANA-AAA.CF-ALA.CHH</t>
  </si>
  <si>
    <t>Orcón</t>
  </si>
  <si>
    <t>Aucallama</t>
  </si>
  <si>
    <t>Pomahuaca</t>
  </si>
  <si>
    <t>Limpieza. descolmatación y conformación de bordos con material propio del cauce de la quebrada Orcón.</t>
  </si>
  <si>
    <t>Inundación, Flujo de detritos</t>
  </si>
  <si>
    <t>FTR-MC-PREV N° 0347-2026-ANA-AAA.CF-ALA.CHH</t>
  </si>
  <si>
    <t>Pisquillo - Orcón</t>
  </si>
  <si>
    <t>PUNO</t>
  </si>
  <si>
    <t>FTR-CB-PREV N° 0477-2026-ANA-AAA.TIT-ALA.ILAVE</t>
  </si>
  <si>
    <t>Titicaca</t>
  </si>
  <si>
    <t>Ilave</t>
  </si>
  <si>
    <t>Ccollpapujo o Sales Chico (Wisquire Jahuira)</t>
  </si>
  <si>
    <t>Puno</t>
  </si>
  <si>
    <t>El Collao</t>
  </si>
  <si>
    <t>Conduriri</t>
  </si>
  <si>
    <t>San Pedro Llinqui</t>
  </si>
  <si>
    <t>Limpieza, descolmatación y construción de dique enrocado en la margen derecha de la quebrada Ccollpapujo o Sales Chico (Wisquire Jahuira)</t>
  </si>
  <si>
    <t xml:space="preserve"> Erosión fluvial</t>
  </si>
  <si>
    <t>FTR-CB-PREV N° 0478-2026-ANA-AAA.TIT-ALA.ILAVE</t>
  </si>
  <si>
    <t>Jaro occo</t>
  </si>
  <si>
    <t>Chucuito</t>
  </si>
  <si>
    <t>Juli</t>
  </si>
  <si>
    <t>Aymarvinto</t>
  </si>
  <si>
    <t>Limpieza, descolmatación y construción de muros de gaviónes, en la margen derecha de la quebrada Jaro Occo</t>
  </si>
  <si>
    <t>FTR-CB-PREV N° 0479-2026-ANA-AAA.TIT-ALA.ILAVE</t>
  </si>
  <si>
    <t>Huenque</t>
  </si>
  <si>
    <t>Sancayuni</t>
  </si>
  <si>
    <t>Limpieza, descolmatación y construción de dique enrocado en la margen derecha del río Huenque</t>
  </si>
  <si>
    <t>Papa, avena, cebada, quinua</t>
  </si>
  <si>
    <t>FTR-CB-PREV N° 0480-2026-ANA-AAA.TIT-ALA.ILAVE</t>
  </si>
  <si>
    <t>Jancoyvinto</t>
  </si>
  <si>
    <t xml:space="preserve">FTR-CB-PREV N° 0481-2026-ANA-AAA.TIT-ALA.ILAVE  </t>
  </si>
  <si>
    <t>Calajahuira</t>
  </si>
  <si>
    <t>Payrumani</t>
  </si>
  <si>
    <t>Limpieza, descolmatación y construción de muros de gaviónes, en la margen derecha de la quebrada Calajahuira</t>
  </si>
  <si>
    <t>FTR-CB-PREV N° 0482-2026-ANA-AAA.TIT-ALA.ILAVE</t>
  </si>
  <si>
    <t>Cellcojahuira</t>
  </si>
  <si>
    <t>Yarihuani I</t>
  </si>
  <si>
    <t>Limpieza, descolmatación y construción de muros de gaviónes, en ambas márgenes de la quebrada Cellcojahuira</t>
  </si>
  <si>
    <t>FTR-CB-PREV N° 0483-2026-ANA-AAA.TIT-ALA.ILAVE</t>
  </si>
  <si>
    <t>Yarihuani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</si>
</sst>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9" fillId="12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1"/>
  <sheetViews>
    <sheetView tabSelected="1" topLeftCell="A17" zoomScaleNormal="100" zoomScaleSheetLayoutView="100" workbookViewId="0">
      <selection activeCell="B27" sqref="B27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6" t="s">
        <v>1</v>
      </c>
      <c r="B1" s="106"/>
      <c r="C1" s="106"/>
      <c r="D1" s="106"/>
      <c r="E1" s="106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2"/>
    </row>
    <row r="2" spans="1:34" customFormat="1" ht="15.75" customHeight="1" x14ac:dyDescent="0.3">
      <c r="A2" s="106" t="s">
        <v>2</v>
      </c>
      <c r="B2" s="106"/>
      <c r="C2" s="106"/>
      <c r="D2" s="106"/>
      <c r="E2" s="106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6" t="s">
        <v>71</v>
      </c>
      <c r="B4" s="106"/>
      <c r="C4" s="106"/>
      <c r="D4" s="106"/>
      <c r="E4" s="106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8" t="s">
        <v>3</v>
      </c>
      <c r="B6" s="98" t="s">
        <v>62</v>
      </c>
      <c r="C6" s="98" t="s">
        <v>40</v>
      </c>
      <c r="D6" s="109" t="s">
        <v>63</v>
      </c>
      <c r="E6" s="109"/>
      <c r="F6" s="109" t="s">
        <v>65</v>
      </c>
      <c r="G6" s="109"/>
      <c r="H6" s="109"/>
      <c r="I6" s="110" t="s">
        <v>4</v>
      </c>
      <c r="J6" s="110"/>
      <c r="K6" s="110"/>
      <c r="L6" s="110"/>
      <c r="M6" s="101" t="s">
        <v>64</v>
      </c>
      <c r="N6" s="102"/>
      <c r="O6" s="102"/>
      <c r="P6" s="102"/>
      <c r="Q6" s="103"/>
      <c r="R6" s="111" t="s">
        <v>5</v>
      </c>
      <c r="S6" s="111"/>
      <c r="T6" s="112" t="s">
        <v>6</v>
      </c>
      <c r="U6" s="113"/>
      <c r="V6" s="114"/>
      <c r="W6" s="114"/>
      <c r="X6" s="116" t="s">
        <v>7</v>
      </c>
      <c r="Y6" s="116"/>
      <c r="Z6" s="111"/>
      <c r="AA6" s="111"/>
      <c r="AB6" s="116"/>
      <c r="AC6" s="116"/>
      <c r="AD6" s="126"/>
      <c r="AE6" s="111"/>
      <c r="AF6" s="126"/>
      <c r="AG6" s="119" t="s">
        <v>8</v>
      </c>
      <c r="AH6" s="119" t="s">
        <v>9</v>
      </c>
    </row>
    <row r="7" spans="1:34" ht="15.75" customHeight="1" x14ac:dyDescent="0.3">
      <c r="A7" s="108"/>
      <c r="B7" s="99"/>
      <c r="C7" s="99"/>
      <c r="D7" s="109"/>
      <c r="E7" s="109"/>
      <c r="F7" s="109"/>
      <c r="G7" s="109"/>
      <c r="H7" s="109"/>
      <c r="I7" s="110" t="s">
        <v>10</v>
      </c>
      <c r="J7" s="110" t="s">
        <v>11</v>
      </c>
      <c r="K7" s="110" t="s">
        <v>12</v>
      </c>
      <c r="L7" s="109" t="s">
        <v>13</v>
      </c>
      <c r="M7" s="116" t="s">
        <v>14</v>
      </c>
      <c r="N7" s="116"/>
      <c r="O7" s="116" t="s">
        <v>15</v>
      </c>
      <c r="P7" s="116"/>
      <c r="Q7" s="104" t="s">
        <v>66</v>
      </c>
      <c r="R7" s="111"/>
      <c r="S7" s="111"/>
      <c r="T7" s="117" t="s">
        <v>16</v>
      </c>
      <c r="U7" s="110" t="s">
        <v>17</v>
      </c>
      <c r="V7" s="122" t="s">
        <v>18</v>
      </c>
      <c r="W7" s="124" t="s">
        <v>19</v>
      </c>
      <c r="X7" s="111" t="s">
        <v>0</v>
      </c>
      <c r="Y7" s="111" t="s">
        <v>20</v>
      </c>
      <c r="Z7" s="111" t="s">
        <v>21</v>
      </c>
      <c r="AA7" s="111" t="s">
        <v>22</v>
      </c>
      <c r="AB7" s="111" t="s">
        <v>23</v>
      </c>
      <c r="AC7" s="111" t="s">
        <v>24</v>
      </c>
      <c r="AD7" s="126" t="s">
        <v>25</v>
      </c>
      <c r="AE7" s="111"/>
      <c r="AF7" s="127" t="s">
        <v>26</v>
      </c>
      <c r="AG7" s="120"/>
      <c r="AH7" s="120"/>
    </row>
    <row r="8" spans="1:34" ht="37.5" customHeight="1" x14ac:dyDescent="0.3">
      <c r="A8" s="98"/>
      <c r="B8" s="100"/>
      <c r="C8" s="10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1"/>
      <c r="J8" s="121"/>
      <c r="K8" s="121"/>
      <c r="L8" s="132"/>
      <c r="M8" s="15" t="s">
        <v>32</v>
      </c>
      <c r="N8" s="15" t="s">
        <v>33</v>
      </c>
      <c r="O8" s="15" t="s">
        <v>32</v>
      </c>
      <c r="P8" s="15" t="s">
        <v>33</v>
      </c>
      <c r="Q8" s="105"/>
      <c r="R8" s="29" t="s">
        <v>34</v>
      </c>
      <c r="S8" s="29" t="s">
        <v>35</v>
      </c>
      <c r="T8" s="118"/>
      <c r="U8" s="121"/>
      <c r="V8" s="123"/>
      <c r="W8" s="125"/>
      <c r="X8" s="115"/>
      <c r="Y8" s="115"/>
      <c r="Z8" s="115"/>
      <c r="AA8" s="115"/>
      <c r="AB8" s="115"/>
      <c r="AC8" s="115"/>
      <c r="AD8" s="40" t="s">
        <v>36</v>
      </c>
      <c r="AE8" s="29" t="s">
        <v>37</v>
      </c>
      <c r="AF8" s="128"/>
      <c r="AG8" s="120"/>
      <c r="AH8" s="120"/>
    </row>
    <row r="9" spans="1:34" s="19" customFormat="1" ht="24" customHeight="1" x14ac:dyDescent="0.25">
      <c r="A9" s="16">
        <v>2</v>
      </c>
      <c r="B9" s="17" t="s">
        <v>76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SUM(V10:V11)</f>
        <v>1.22</v>
      </c>
      <c r="W9" s="74">
        <f t="shared" si="0"/>
        <v>1837870.7486135522</v>
      </c>
      <c r="X9" s="34">
        <f t="shared" si="0"/>
        <v>40</v>
      </c>
      <c r="Y9" s="34">
        <f t="shared" si="0"/>
        <v>8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43.22</v>
      </c>
      <c r="AE9" s="41"/>
      <c r="AF9" s="41">
        <f>SUM(AF10:AF11)</f>
        <v>0.30000000000000004</v>
      </c>
      <c r="AG9" s="69"/>
      <c r="AH9" s="24"/>
    </row>
    <row r="10" spans="1:34" s="68" customFormat="1" ht="30" customHeight="1" x14ac:dyDescent="0.25">
      <c r="A10" s="20">
        <v>1</v>
      </c>
      <c r="B10" s="70" t="s">
        <v>79</v>
      </c>
      <c r="C10" s="95" t="s">
        <v>78</v>
      </c>
      <c r="D10" s="21" t="s">
        <v>80</v>
      </c>
      <c r="E10" s="21" t="s">
        <v>81</v>
      </c>
      <c r="F10" s="21" t="s">
        <v>82</v>
      </c>
      <c r="G10" s="21" t="s">
        <v>67</v>
      </c>
      <c r="H10" s="21" t="s">
        <v>83</v>
      </c>
      <c r="I10" s="21" t="s">
        <v>77</v>
      </c>
      <c r="J10" s="21" t="s">
        <v>84</v>
      </c>
      <c r="K10" s="21" t="s">
        <v>85</v>
      </c>
      <c r="L10" s="21" t="s">
        <v>86</v>
      </c>
      <c r="M10" s="22">
        <v>237679.57</v>
      </c>
      <c r="N10" s="22">
        <v>9283609.5500000007</v>
      </c>
      <c r="O10" s="22">
        <v>237308.44</v>
      </c>
      <c r="P10" s="22">
        <v>9283341.5700000003</v>
      </c>
      <c r="Q10" s="22">
        <v>18</v>
      </c>
      <c r="R10" s="21" t="s">
        <v>38</v>
      </c>
      <c r="S10" s="21"/>
      <c r="T10" s="21" t="s">
        <v>87</v>
      </c>
      <c r="U10" s="66" t="s">
        <v>39</v>
      </c>
      <c r="V10" s="42">
        <v>0.47</v>
      </c>
      <c r="W10" s="1">
        <v>766964.55726355209</v>
      </c>
      <c r="X10" s="20">
        <v>20</v>
      </c>
      <c r="Y10" s="20">
        <v>4</v>
      </c>
      <c r="Z10" s="20"/>
      <c r="AA10" s="20"/>
      <c r="AB10" s="20"/>
      <c r="AC10" s="96"/>
      <c r="AD10" s="1">
        <v>3.22</v>
      </c>
      <c r="AE10" s="67" t="s">
        <v>88</v>
      </c>
      <c r="AF10" s="42">
        <v>0.1</v>
      </c>
      <c r="AG10" s="23" t="s">
        <v>89</v>
      </c>
      <c r="AH10" s="94" t="s">
        <v>59</v>
      </c>
    </row>
    <row r="11" spans="1:34" s="68" customFormat="1" ht="30" customHeight="1" x14ac:dyDescent="0.25">
      <c r="A11" s="20">
        <v>2</v>
      </c>
      <c r="B11" s="70" t="s">
        <v>90</v>
      </c>
      <c r="C11" s="95" t="s">
        <v>78</v>
      </c>
      <c r="D11" s="21" t="s">
        <v>80</v>
      </c>
      <c r="E11" s="21" t="s">
        <v>81</v>
      </c>
      <c r="F11" s="21" t="s">
        <v>82</v>
      </c>
      <c r="G11" s="21" t="s">
        <v>75</v>
      </c>
      <c r="H11" s="21" t="s">
        <v>91</v>
      </c>
      <c r="I11" s="21" t="s">
        <v>77</v>
      </c>
      <c r="J11" s="21" t="s">
        <v>84</v>
      </c>
      <c r="K11" s="21" t="s">
        <v>85</v>
      </c>
      <c r="L11" s="21" t="s">
        <v>92</v>
      </c>
      <c r="M11" s="22">
        <v>241130.12</v>
      </c>
      <c r="N11" s="22">
        <v>9289706.0299999993</v>
      </c>
      <c r="O11" s="22">
        <v>240965.23</v>
      </c>
      <c r="P11" s="22">
        <v>9289573.1099999994</v>
      </c>
      <c r="Q11" s="22">
        <v>18</v>
      </c>
      <c r="R11" s="21" t="s">
        <v>38</v>
      </c>
      <c r="S11" s="21"/>
      <c r="T11" s="21" t="s">
        <v>93</v>
      </c>
      <c r="U11" s="66" t="s">
        <v>39</v>
      </c>
      <c r="V11" s="42">
        <v>0.75</v>
      </c>
      <c r="W11" s="1">
        <v>1070906.19135</v>
      </c>
      <c r="X11" s="20">
        <v>20</v>
      </c>
      <c r="Y11" s="20">
        <v>4</v>
      </c>
      <c r="Z11" s="20"/>
      <c r="AA11" s="20"/>
      <c r="AB11" s="20"/>
      <c r="AC11" s="96"/>
      <c r="AD11" s="1">
        <v>40</v>
      </c>
      <c r="AE11" s="67" t="s">
        <v>94</v>
      </c>
      <c r="AF11" s="42">
        <v>0.2</v>
      </c>
      <c r="AG11" s="23" t="s">
        <v>73</v>
      </c>
      <c r="AH11" s="94" t="s">
        <v>59</v>
      </c>
    </row>
    <row r="12" spans="1:34" s="19" customFormat="1" ht="24" customHeight="1" x14ac:dyDescent="0.25">
      <c r="A12" s="16">
        <v>7</v>
      </c>
      <c r="B12" s="17" t="s">
        <v>95</v>
      </c>
      <c r="C12" s="17"/>
      <c r="D12" s="75"/>
      <c r="E12" s="75"/>
      <c r="F12" s="17"/>
      <c r="G12" s="17"/>
      <c r="H12" s="17"/>
      <c r="I12" s="75"/>
      <c r="J12" s="75"/>
      <c r="K12" s="75"/>
      <c r="L12" s="75"/>
      <c r="M12" s="18"/>
      <c r="N12" s="18"/>
      <c r="O12" s="18"/>
      <c r="P12" s="18"/>
      <c r="Q12" s="18"/>
      <c r="R12" s="75"/>
      <c r="S12" s="75"/>
      <c r="T12" s="75"/>
      <c r="U12" s="75"/>
      <c r="V12" s="41">
        <f>SUM(V13:V19)</f>
        <v>10.34</v>
      </c>
      <c r="W12" s="74">
        <f t="shared" ref="W12:AA12" si="1">SUM(W13:W19)</f>
        <v>3838365.3068241943</v>
      </c>
      <c r="X12" s="34">
        <f t="shared" si="1"/>
        <v>716</v>
      </c>
      <c r="Y12" s="34">
        <f t="shared" si="1"/>
        <v>200</v>
      </c>
      <c r="Z12" s="34">
        <f t="shared" si="1"/>
        <v>15</v>
      </c>
      <c r="AA12" s="34">
        <f t="shared" si="1"/>
        <v>900</v>
      </c>
      <c r="AB12" s="34">
        <f>SUM(AB13:AB19)</f>
        <v>0</v>
      </c>
      <c r="AC12" s="34">
        <f t="shared" ref="AC12:AF12" si="2">SUM(AC13:AC19)</f>
        <v>0</v>
      </c>
      <c r="AD12" s="74">
        <f t="shared" si="2"/>
        <v>229.81</v>
      </c>
      <c r="AE12" s="41"/>
      <c r="AF12" s="41">
        <f t="shared" si="2"/>
        <v>7.05</v>
      </c>
      <c r="AG12" s="69"/>
      <c r="AH12" s="24"/>
    </row>
    <row r="13" spans="1:34" s="12" customFormat="1" ht="30" customHeight="1" x14ac:dyDescent="0.3">
      <c r="A13" s="20">
        <v>1</v>
      </c>
      <c r="B13" s="70" t="s">
        <v>96</v>
      </c>
      <c r="C13" s="95" t="s">
        <v>78</v>
      </c>
      <c r="D13" s="21" t="s">
        <v>97</v>
      </c>
      <c r="E13" s="21" t="s">
        <v>98</v>
      </c>
      <c r="F13" s="21" t="s">
        <v>98</v>
      </c>
      <c r="G13" s="21" t="s">
        <v>75</v>
      </c>
      <c r="H13" s="21" t="s">
        <v>99</v>
      </c>
      <c r="I13" s="21" t="s">
        <v>100</v>
      </c>
      <c r="J13" s="21" t="s">
        <v>101</v>
      </c>
      <c r="K13" s="21" t="s">
        <v>102</v>
      </c>
      <c r="L13" s="21" t="s">
        <v>99</v>
      </c>
      <c r="M13" s="22">
        <v>289012</v>
      </c>
      <c r="N13" s="22">
        <v>8751430</v>
      </c>
      <c r="O13" s="22">
        <v>288775</v>
      </c>
      <c r="P13" s="22">
        <v>8751379</v>
      </c>
      <c r="Q13" s="22">
        <v>18</v>
      </c>
      <c r="R13" s="21" t="s">
        <v>38</v>
      </c>
      <c r="S13" s="21" t="s">
        <v>38</v>
      </c>
      <c r="T13" s="21" t="s">
        <v>103</v>
      </c>
      <c r="U13" s="66" t="s">
        <v>39</v>
      </c>
      <c r="V13" s="42">
        <v>0.25</v>
      </c>
      <c r="W13" s="1">
        <v>75117.64</v>
      </c>
      <c r="X13" s="20">
        <v>73</v>
      </c>
      <c r="Y13" s="20">
        <v>53</v>
      </c>
      <c r="Z13" s="20">
        <v>15</v>
      </c>
      <c r="AA13" s="20">
        <v>450</v>
      </c>
      <c r="AB13" s="20"/>
      <c r="AC13" s="20"/>
      <c r="AD13" s="1">
        <v>1.56</v>
      </c>
      <c r="AE13" s="67"/>
      <c r="AF13" s="42">
        <v>0.1</v>
      </c>
      <c r="AG13" s="23" t="s">
        <v>89</v>
      </c>
      <c r="AH13" s="97" t="s">
        <v>72</v>
      </c>
    </row>
    <row r="14" spans="1:34" s="12" customFormat="1" ht="30" customHeight="1" x14ac:dyDescent="0.3">
      <c r="A14" s="20">
        <v>2</v>
      </c>
      <c r="B14" s="70" t="s">
        <v>104</v>
      </c>
      <c r="C14" s="95" t="s">
        <v>78</v>
      </c>
      <c r="D14" s="21" t="s">
        <v>97</v>
      </c>
      <c r="E14" s="21" t="s">
        <v>98</v>
      </c>
      <c r="F14" s="21" t="s">
        <v>98</v>
      </c>
      <c r="G14" s="21" t="s">
        <v>75</v>
      </c>
      <c r="H14" s="21" t="s">
        <v>105</v>
      </c>
      <c r="I14" s="21" t="s">
        <v>100</v>
      </c>
      <c r="J14" s="21" t="s">
        <v>101</v>
      </c>
      <c r="K14" s="21" t="s">
        <v>106</v>
      </c>
      <c r="L14" s="21" t="s">
        <v>105</v>
      </c>
      <c r="M14" s="22">
        <v>295267</v>
      </c>
      <c r="N14" s="22">
        <v>8753582</v>
      </c>
      <c r="O14" s="22">
        <v>295420</v>
      </c>
      <c r="P14" s="22">
        <v>8753223</v>
      </c>
      <c r="Q14" s="22">
        <v>18</v>
      </c>
      <c r="R14" s="21"/>
      <c r="S14" s="21" t="s">
        <v>38</v>
      </c>
      <c r="T14" s="21" t="s">
        <v>107</v>
      </c>
      <c r="U14" s="66" t="s">
        <v>39</v>
      </c>
      <c r="V14" s="42">
        <v>0.43</v>
      </c>
      <c r="W14" s="1">
        <v>169376.0432240706</v>
      </c>
      <c r="X14" s="20">
        <v>15</v>
      </c>
      <c r="Y14" s="20">
        <v>3</v>
      </c>
      <c r="Z14" s="20"/>
      <c r="AA14" s="20">
        <v>450</v>
      </c>
      <c r="AB14" s="20"/>
      <c r="AC14" s="20"/>
      <c r="AD14" s="1">
        <v>0.1</v>
      </c>
      <c r="AE14" s="67"/>
      <c r="AF14" s="42">
        <v>0.4</v>
      </c>
      <c r="AG14" s="23" t="s">
        <v>108</v>
      </c>
      <c r="AH14" s="97" t="s">
        <v>72</v>
      </c>
    </row>
    <row r="15" spans="1:34" s="12" customFormat="1" ht="30" customHeight="1" x14ac:dyDescent="0.3">
      <c r="A15" s="20">
        <v>3</v>
      </c>
      <c r="B15" s="70" t="s">
        <v>109</v>
      </c>
      <c r="C15" s="95" t="s">
        <v>78</v>
      </c>
      <c r="D15" s="21" t="s">
        <v>97</v>
      </c>
      <c r="E15" s="21" t="s">
        <v>98</v>
      </c>
      <c r="F15" s="21" t="s">
        <v>98</v>
      </c>
      <c r="G15" s="21" t="s">
        <v>75</v>
      </c>
      <c r="H15" s="21" t="s">
        <v>106</v>
      </c>
      <c r="I15" s="21" t="s">
        <v>100</v>
      </c>
      <c r="J15" s="21" t="s">
        <v>101</v>
      </c>
      <c r="K15" s="21" t="s">
        <v>106</v>
      </c>
      <c r="L15" s="21" t="s">
        <v>110</v>
      </c>
      <c r="M15" s="22">
        <v>298689</v>
      </c>
      <c r="N15" s="22">
        <v>8754922</v>
      </c>
      <c r="O15" s="22">
        <v>298680</v>
      </c>
      <c r="P15" s="22">
        <v>8754625</v>
      </c>
      <c r="Q15" s="22">
        <v>18</v>
      </c>
      <c r="R15" s="21" t="s">
        <v>38</v>
      </c>
      <c r="S15" s="21" t="s">
        <v>38</v>
      </c>
      <c r="T15" s="21" t="s">
        <v>111</v>
      </c>
      <c r="U15" s="66" t="s">
        <v>39</v>
      </c>
      <c r="V15" s="42">
        <v>0.32</v>
      </c>
      <c r="W15" s="1">
        <v>124320.24069996481</v>
      </c>
      <c r="X15" s="20">
        <v>48</v>
      </c>
      <c r="Y15" s="20">
        <v>12</v>
      </c>
      <c r="Z15" s="20"/>
      <c r="AA15" s="20"/>
      <c r="AB15" s="20"/>
      <c r="AC15" s="20"/>
      <c r="AD15" s="1">
        <v>22.3</v>
      </c>
      <c r="AE15" s="67"/>
      <c r="AF15" s="42">
        <v>0.9</v>
      </c>
      <c r="AG15" s="23" t="s">
        <v>112</v>
      </c>
      <c r="AH15" s="94" t="s">
        <v>59</v>
      </c>
    </row>
    <row r="16" spans="1:34" s="12" customFormat="1" ht="30" customHeight="1" x14ac:dyDescent="0.3">
      <c r="A16" s="20">
        <v>4</v>
      </c>
      <c r="B16" s="70" t="s">
        <v>113</v>
      </c>
      <c r="C16" s="95" t="s">
        <v>78</v>
      </c>
      <c r="D16" s="21" t="s">
        <v>97</v>
      </c>
      <c r="E16" s="21" t="s">
        <v>98</v>
      </c>
      <c r="F16" s="21" t="s">
        <v>98</v>
      </c>
      <c r="G16" s="21" t="s">
        <v>75</v>
      </c>
      <c r="H16" s="21" t="s">
        <v>106</v>
      </c>
      <c r="I16" s="21" t="s">
        <v>100</v>
      </c>
      <c r="J16" s="21" t="s">
        <v>101</v>
      </c>
      <c r="K16" s="21" t="s">
        <v>106</v>
      </c>
      <c r="L16" s="21" t="s">
        <v>114</v>
      </c>
      <c r="M16" s="22">
        <v>298715</v>
      </c>
      <c r="N16" s="22">
        <v>8756684</v>
      </c>
      <c r="O16" s="22">
        <v>298719</v>
      </c>
      <c r="P16" s="22">
        <v>8756218</v>
      </c>
      <c r="Q16" s="22">
        <v>18</v>
      </c>
      <c r="R16" s="21" t="s">
        <v>38</v>
      </c>
      <c r="S16" s="21" t="s">
        <v>38</v>
      </c>
      <c r="T16" s="21" t="s">
        <v>111</v>
      </c>
      <c r="U16" s="66" t="s">
        <v>39</v>
      </c>
      <c r="V16" s="42">
        <v>0.5</v>
      </c>
      <c r="W16" s="1">
        <v>146371.93015993401</v>
      </c>
      <c r="X16" s="20">
        <v>12</v>
      </c>
      <c r="Y16" s="20">
        <v>3</v>
      </c>
      <c r="Z16" s="20"/>
      <c r="AA16" s="20"/>
      <c r="AB16" s="20"/>
      <c r="AC16" s="20"/>
      <c r="AD16" s="1">
        <v>2.6</v>
      </c>
      <c r="AE16" s="67"/>
      <c r="AF16" s="42">
        <v>0.5</v>
      </c>
      <c r="AG16" s="23" t="s">
        <v>115</v>
      </c>
      <c r="AH16" s="97" t="s">
        <v>72</v>
      </c>
    </row>
    <row r="17" spans="1:34" s="12" customFormat="1" ht="30" customHeight="1" x14ac:dyDescent="0.3">
      <c r="A17" s="20">
        <v>5</v>
      </c>
      <c r="B17" s="70" t="s">
        <v>116</v>
      </c>
      <c r="C17" s="95" t="s">
        <v>78</v>
      </c>
      <c r="D17" s="21" t="s">
        <v>97</v>
      </c>
      <c r="E17" s="21" t="s">
        <v>98</v>
      </c>
      <c r="F17" s="21" t="s">
        <v>98</v>
      </c>
      <c r="G17" s="21" t="s">
        <v>75</v>
      </c>
      <c r="H17" s="21" t="s">
        <v>117</v>
      </c>
      <c r="I17" s="21" t="s">
        <v>100</v>
      </c>
      <c r="J17" s="21" t="s">
        <v>101</v>
      </c>
      <c r="K17" s="21" t="s">
        <v>118</v>
      </c>
      <c r="L17" s="21" t="s">
        <v>117</v>
      </c>
      <c r="M17" s="22">
        <v>321101</v>
      </c>
      <c r="N17" s="22">
        <v>8764385</v>
      </c>
      <c r="O17" s="22">
        <v>321207</v>
      </c>
      <c r="P17" s="22">
        <v>8764279</v>
      </c>
      <c r="Q17" s="22">
        <v>18</v>
      </c>
      <c r="R17" s="21"/>
      <c r="S17" s="21" t="s">
        <v>38</v>
      </c>
      <c r="T17" s="21" t="s">
        <v>119</v>
      </c>
      <c r="U17" s="66" t="s">
        <v>39</v>
      </c>
      <c r="V17" s="42">
        <v>0.15</v>
      </c>
      <c r="W17" s="1">
        <v>72372.454775235004</v>
      </c>
      <c r="X17" s="20">
        <v>320</v>
      </c>
      <c r="Y17" s="20">
        <v>80</v>
      </c>
      <c r="Z17" s="20"/>
      <c r="AA17" s="20"/>
      <c r="AB17" s="20"/>
      <c r="AC17" s="20"/>
      <c r="AD17" s="1">
        <v>0.25</v>
      </c>
      <c r="AE17" s="67"/>
      <c r="AF17" s="42">
        <v>0.25</v>
      </c>
      <c r="AG17" s="23" t="s">
        <v>120</v>
      </c>
      <c r="AH17" s="97" t="s">
        <v>72</v>
      </c>
    </row>
    <row r="18" spans="1:34" s="12" customFormat="1" ht="30" customHeight="1" x14ac:dyDescent="0.3">
      <c r="A18" s="20">
        <v>6</v>
      </c>
      <c r="B18" s="70" t="s">
        <v>121</v>
      </c>
      <c r="C18" s="95" t="s">
        <v>78</v>
      </c>
      <c r="D18" s="21" t="s">
        <v>97</v>
      </c>
      <c r="E18" s="21" t="s">
        <v>98</v>
      </c>
      <c r="F18" s="21" t="s">
        <v>98</v>
      </c>
      <c r="G18" s="21" t="s">
        <v>75</v>
      </c>
      <c r="H18" s="21" t="s">
        <v>122</v>
      </c>
      <c r="I18" s="21" t="s">
        <v>100</v>
      </c>
      <c r="J18" s="21" t="s">
        <v>101</v>
      </c>
      <c r="K18" s="21" t="s">
        <v>123</v>
      </c>
      <c r="L18" s="22" t="s">
        <v>124</v>
      </c>
      <c r="M18" s="22">
        <v>278916</v>
      </c>
      <c r="N18" s="22">
        <v>8726705</v>
      </c>
      <c r="O18" s="22">
        <v>276922</v>
      </c>
      <c r="P18" s="22">
        <v>8727698</v>
      </c>
      <c r="Q18" s="22">
        <v>18</v>
      </c>
      <c r="R18" s="21" t="s">
        <v>38</v>
      </c>
      <c r="S18" s="21" t="s">
        <v>38</v>
      </c>
      <c r="T18" s="21" t="s">
        <v>125</v>
      </c>
      <c r="U18" s="66" t="s">
        <v>39</v>
      </c>
      <c r="V18" s="42">
        <v>2.59</v>
      </c>
      <c r="W18" s="1">
        <v>1149355.26</v>
      </c>
      <c r="X18" s="20">
        <v>18</v>
      </c>
      <c r="Y18" s="20">
        <v>4</v>
      </c>
      <c r="Z18" s="20"/>
      <c r="AA18" s="20"/>
      <c r="AB18" s="20"/>
      <c r="AC18" s="20"/>
      <c r="AD18" s="1">
        <v>39</v>
      </c>
      <c r="AE18" s="67"/>
      <c r="AF18" s="42">
        <v>3.2</v>
      </c>
      <c r="AG18" s="23" t="s">
        <v>126</v>
      </c>
      <c r="AH18" s="97" t="s">
        <v>72</v>
      </c>
    </row>
    <row r="19" spans="1:34" s="12" customFormat="1" ht="30" customHeight="1" x14ac:dyDescent="0.3">
      <c r="A19" s="20">
        <v>7</v>
      </c>
      <c r="B19" s="70" t="s">
        <v>127</v>
      </c>
      <c r="C19" s="95" t="s">
        <v>78</v>
      </c>
      <c r="D19" s="21" t="s">
        <v>97</v>
      </c>
      <c r="E19" s="21" t="s">
        <v>98</v>
      </c>
      <c r="F19" s="21" t="s">
        <v>98</v>
      </c>
      <c r="G19" s="21" t="s">
        <v>75</v>
      </c>
      <c r="H19" s="21" t="s">
        <v>122</v>
      </c>
      <c r="I19" s="21" t="s">
        <v>100</v>
      </c>
      <c r="J19" s="21" t="s">
        <v>101</v>
      </c>
      <c r="K19" s="21" t="s">
        <v>123</v>
      </c>
      <c r="L19" s="22" t="s">
        <v>128</v>
      </c>
      <c r="M19" s="22">
        <v>276901</v>
      </c>
      <c r="N19" s="22">
        <v>8727707</v>
      </c>
      <c r="O19" s="22">
        <v>272398</v>
      </c>
      <c r="P19" s="22">
        <v>8730889</v>
      </c>
      <c r="Q19" s="22">
        <v>18</v>
      </c>
      <c r="R19" s="21" t="s">
        <v>38</v>
      </c>
      <c r="S19" s="21" t="s">
        <v>38</v>
      </c>
      <c r="T19" s="21" t="s">
        <v>125</v>
      </c>
      <c r="U19" s="66" t="s">
        <v>39</v>
      </c>
      <c r="V19" s="42">
        <v>6.1</v>
      </c>
      <c r="W19" s="1">
        <v>2101451.7379649896</v>
      </c>
      <c r="X19" s="20">
        <v>230</v>
      </c>
      <c r="Y19" s="20">
        <v>45</v>
      </c>
      <c r="Z19" s="20"/>
      <c r="AA19" s="20"/>
      <c r="AB19" s="20"/>
      <c r="AC19" s="20"/>
      <c r="AD19" s="1">
        <v>164</v>
      </c>
      <c r="AE19" s="67"/>
      <c r="AF19" s="42">
        <v>1.7</v>
      </c>
      <c r="AG19" s="23" t="s">
        <v>126</v>
      </c>
      <c r="AH19" s="97" t="s">
        <v>72</v>
      </c>
    </row>
    <row r="20" spans="1:34" s="19" customFormat="1" ht="24" customHeight="1" x14ac:dyDescent="0.25">
      <c r="A20" s="16">
        <v>7</v>
      </c>
      <c r="B20" s="17" t="s">
        <v>129</v>
      </c>
      <c r="C20" s="17"/>
      <c r="D20" s="75"/>
      <c r="E20" s="75"/>
      <c r="F20" s="17"/>
      <c r="G20" s="17"/>
      <c r="H20" s="17"/>
      <c r="I20" s="75"/>
      <c r="J20" s="75"/>
      <c r="K20" s="75"/>
      <c r="L20" s="75"/>
      <c r="M20" s="18"/>
      <c r="N20" s="18"/>
      <c r="O20" s="18"/>
      <c r="P20" s="18"/>
      <c r="Q20" s="18"/>
      <c r="R20" s="75"/>
      <c r="S20" s="75"/>
      <c r="T20" s="75"/>
      <c r="U20" s="75"/>
      <c r="V20" s="41">
        <f>SUM(V21:V27)</f>
        <v>0.64000000000000012</v>
      </c>
      <c r="W20" s="74">
        <f t="shared" ref="W20:AF20" si="3">SUM(W21:W27)</f>
        <v>3359274.0100000002</v>
      </c>
      <c r="X20" s="34">
        <f t="shared" si="3"/>
        <v>344</v>
      </c>
      <c r="Y20" s="34">
        <f t="shared" si="3"/>
        <v>72</v>
      </c>
      <c r="Z20" s="34">
        <f t="shared" si="3"/>
        <v>0</v>
      </c>
      <c r="AA20" s="34">
        <f t="shared" si="3"/>
        <v>0</v>
      </c>
      <c r="AB20" s="34">
        <f t="shared" si="3"/>
        <v>1</v>
      </c>
      <c r="AC20" s="34">
        <f t="shared" si="3"/>
        <v>1</v>
      </c>
      <c r="AD20" s="74">
        <f t="shared" si="3"/>
        <v>6</v>
      </c>
      <c r="AE20" s="41">
        <f t="shared" si="3"/>
        <v>0</v>
      </c>
      <c r="AF20" s="41">
        <f t="shared" si="3"/>
        <v>0.95</v>
      </c>
      <c r="AG20" s="69"/>
      <c r="AH20" s="24"/>
    </row>
    <row r="21" spans="1:34" s="12" customFormat="1" ht="39.950000000000003" customHeight="1" x14ac:dyDescent="0.3">
      <c r="A21" s="20">
        <v>1</v>
      </c>
      <c r="B21" s="70" t="s">
        <v>130</v>
      </c>
      <c r="C21" s="93" t="s">
        <v>74</v>
      </c>
      <c r="D21" s="21" t="s">
        <v>131</v>
      </c>
      <c r="E21" s="21" t="s">
        <v>132</v>
      </c>
      <c r="F21" s="21" t="s">
        <v>132</v>
      </c>
      <c r="G21" s="21" t="s">
        <v>75</v>
      </c>
      <c r="H21" s="21" t="s">
        <v>133</v>
      </c>
      <c r="I21" s="21" t="s">
        <v>134</v>
      </c>
      <c r="J21" s="21" t="s">
        <v>135</v>
      </c>
      <c r="K21" s="21" t="s">
        <v>136</v>
      </c>
      <c r="L21" s="21" t="s">
        <v>137</v>
      </c>
      <c r="M21" s="22">
        <v>433767</v>
      </c>
      <c r="N21" s="22">
        <v>8183218</v>
      </c>
      <c r="O21" s="22">
        <v>433717</v>
      </c>
      <c r="P21" s="22">
        <v>8183207</v>
      </c>
      <c r="Q21" s="22">
        <v>19</v>
      </c>
      <c r="R21" s="21"/>
      <c r="S21" s="21" t="s">
        <v>38</v>
      </c>
      <c r="T21" s="21" t="s">
        <v>138</v>
      </c>
      <c r="U21" s="66" t="s">
        <v>39</v>
      </c>
      <c r="V21" s="42">
        <v>0.1</v>
      </c>
      <c r="W21" s="1">
        <v>219462.25</v>
      </c>
      <c r="X21" s="20">
        <v>4</v>
      </c>
      <c r="Y21" s="20">
        <v>1</v>
      </c>
      <c r="Z21" s="20"/>
      <c r="AA21" s="20"/>
      <c r="AB21" s="20"/>
      <c r="AC21" s="20"/>
      <c r="AD21" s="1"/>
      <c r="AE21" s="67"/>
      <c r="AF21" s="42">
        <v>0.5</v>
      </c>
      <c r="AG21" s="23" t="s">
        <v>139</v>
      </c>
      <c r="AH21" s="92" t="s">
        <v>72</v>
      </c>
    </row>
    <row r="22" spans="1:34" s="12" customFormat="1" ht="30" customHeight="1" x14ac:dyDescent="0.3">
      <c r="A22" s="20">
        <v>2</v>
      </c>
      <c r="B22" s="70" t="s">
        <v>140</v>
      </c>
      <c r="C22" s="93" t="s">
        <v>74</v>
      </c>
      <c r="D22" s="21" t="s">
        <v>131</v>
      </c>
      <c r="E22" s="21" t="s">
        <v>132</v>
      </c>
      <c r="F22" s="21" t="s">
        <v>132</v>
      </c>
      <c r="G22" s="21" t="s">
        <v>75</v>
      </c>
      <c r="H22" s="21" t="s">
        <v>141</v>
      </c>
      <c r="I22" s="21" t="s">
        <v>134</v>
      </c>
      <c r="J22" s="21" t="s">
        <v>142</v>
      </c>
      <c r="K22" s="21" t="s">
        <v>143</v>
      </c>
      <c r="L22" s="21" t="s">
        <v>144</v>
      </c>
      <c r="M22" s="22">
        <v>433743</v>
      </c>
      <c r="N22" s="22">
        <v>8183572</v>
      </c>
      <c r="O22" s="22">
        <v>433697</v>
      </c>
      <c r="P22" s="22">
        <v>8183606</v>
      </c>
      <c r="Q22" s="22">
        <v>19</v>
      </c>
      <c r="R22" s="21"/>
      <c r="S22" s="21" t="s">
        <v>38</v>
      </c>
      <c r="T22" s="21" t="s">
        <v>145</v>
      </c>
      <c r="U22" s="66" t="s">
        <v>39</v>
      </c>
      <c r="V22" s="42">
        <v>0.08</v>
      </c>
      <c r="W22" s="1">
        <v>376260.13</v>
      </c>
      <c r="X22" s="20">
        <v>10</v>
      </c>
      <c r="Y22" s="20">
        <v>2</v>
      </c>
      <c r="Z22" s="20"/>
      <c r="AA22" s="20"/>
      <c r="AB22" s="20"/>
      <c r="AC22" s="20"/>
      <c r="AD22" s="1"/>
      <c r="AE22" s="67"/>
      <c r="AF22" s="42"/>
      <c r="AG22" s="23" t="s">
        <v>139</v>
      </c>
      <c r="AH22" s="92" t="s">
        <v>72</v>
      </c>
    </row>
    <row r="23" spans="1:34" s="12" customFormat="1" ht="30" customHeight="1" x14ac:dyDescent="0.3">
      <c r="A23" s="20">
        <v>3</v>
      </c>
      <c r="B23" s="70" t="s">
        <v>146</v>
      </c>
      <c r="C23" s="93" t="s">
        <v>74</v>
      </c>
      <c r="D23" s="21" t="s">
        <v>131</v>
      </c>
      <c r="E23" s="21" t="s">
        <v>132</v>
      </c>
      <c r="F23" s="21" t="s">
        <v>132</v>
      </c>
      <c r="G23" s="21" t="s">
        <v>67</v>
      </c>
      <c r="H23" s="21" t="s">
        <v>147</v>
      </c>
      <c r="I23" s="21" t="s">
        <v>134</v>
      </c>
      <c r="J23" s="21" t="s">
        <v>135</v>
      </c>
      <c r="K23" s="21" t="s">
        <v>136</v>
      </c>
      <c r="L23" s="21" t="s">
        <v>148</v>
      </c>
      <c r="M23" s="22">
        <v>430348</v>
      </c>
      <c r="N23" s="22">
        <v>8182264</v>
      </c>
      <c r="O23" s="22">
        <v>430231</v>
      </c>
      <c r="P23" s="22">
        <v>8182479</v>
      </c>
      <c r="Q23" s="22">
        <v>19</v>
      </c>
      <c r="R23" s="21"/>
      <c r="S23" s="21" t="s">
        <v>38</v>
      </c>
      <c r="T23" s="21" t="s">
        <v>149</v>
      </c>
      <c r="U23" s="66" t="s">
        <v>39</v>
      </c>
      <c r="V23" s="42">
        <v>0.25</v>
      </c>
      <c r="W23" s="1">
        <v>1719403.09</v>
      </c>
      <c r="X23" s="20">
        <v>10</v>
      </c>
      <c r="Y23" s="20">
        <v>2</v>
      </c>
      <c r="Z23" s="20"/>
      <c r="AA23" s="20"/>
      <c r="AB23" s="20">
        <v>1</v>
      </c>
      <c r="AC23" s="20">
        <v>1</v>
      </c>
      <c r="AD23" s="1">
        <v>6</v>
      </c>
      <c r="AE23" s="67" t="s">
        <v>150</v>
      </c>
      <c r="AF23" s="42">
        <v>0.45</v>
      </c>
      <c r="AG23" s="23" t="s">
        <v>139</v>
      </c>
      <c r="AH23" s="92" t="s">
        <v>72</v>
      </c>
    </row>
    <row r="24" spans="1:34" s="12" customFormat="1" ht="30" customHeight="1" x14ac:dyDescent="0.3">
      <c r="A24" s="20">
        <v>4</v>
      </c>
      <c r="B24" s="70" t="s">
        <v>151</v>
      </c>
      <c r="C24" s="93" t="s">
        <v>74</v>
      </c>
      <c r="D24" s="21" t="s">
        <v>131</v>
      </c>
      <c r="E24" s="21" t="s">
        <v>132</v>
      </c>
      <c r="F24" s="21" t="s">
        <v>132</v>
      </c>
      <c r="G24" s="21" t="s">
        <v>75</v>
      </c>
      <c r="H24" s="21" t="s">
        <v>141</v>
      </c>
      <c r="I24" s="21" t="s">
        <v>134</v>
      </c>
      <c r="J24" s="21" t="s">
        <v>142</v>
      </c>
      <c r="K24" s="21" t="s">
        <v>143</v>
      </c>
      <c r="L24" s="21" t="s">
        <v>152</v>
      </c>
      <c r="M24" s="22">
        <v>433438</v>
      </c>
      <c r="N24" s="22">
        <v>8183599</v>
      </c>
      <c r="O24" s="22">
        <v>433420</v>
      </c>
      <c r="P24" s="22">
        <v>8183591</v>
      </c>
      <c r="Q24" s="22">
        <v>19</v>
      </c>
      <c r="R24" s="21"/>
      <c r="S24" s="21" t="s">
        <v>38</v>
      </c>
      <c r="T24" s="21" t="s">
        <v>145</v>
      </c>
      <c r="U24" s="66" t="s">
        <v>39</v>
      </c>
      <c r="V24" s="42">
        <v>0.02</v>
      </c>
      <c r="W24" s="1">
        <v>147686.97</v>
      </c>
      <c r="X24" s="20">
        <v>5</v>
      </c>
      <c r="Y24" s="20">
        <v>1</v>
      </c>
      <c r="Z24" s="20"/>
      <c r="AA24" s="20"/>
      <c r="AB24" s="20"/>
      <c r="AC24" s="20"/>
      <c r="AD24" s="1"/>
      <c r="AE24" s="67"/>
      <c r="AF24" s="42"/>
      <c r="AG24" s="23" t="s">
        <v>139</v>
      </c>
      <c r="AH24" s="92" t="s">
        <v>72</v>
      </c>
    </row>
    <row r="25" spans="1:34" s="12" customFormat="1" ht="30" customHeight="1" x14ac:dyDescent="0.3">
      <c r="A25" s="20">
        <v>5</v>
      </c>
      <c r="B25" s="70" t="s">
        <v>153</v>
      </c>
      <c r="C25" s="93" t="s">
        <v>74</v>
      </c>
      <c r="D25" s="21" t="s">
        <v>131</v>
      </c>
      <c r="E25" s="21" t="s">
        <v>132</v>
      </c>
      <c r="F25" s="21" t="s">
        <v>132</v>
      </c>
      <c r="G25" s="21" t="s">
        <v>75</v>
      </c>
      <c r="H25" s="21" t="s">
        <v>154</v>
      </c>
      <c r="I25" s="21" t="s">
        <v>134</v>
      </c>
      <c r="J25" s="21" t="s">
        <v>135</v>
      </c>
      <c r="K25" s="21" t="s">
        <v>136</v>
      </c>
      <c r="L25" s="21" t="s">
        <v>155</v>
      </c>
      <c r="M25" s="22">
        <v>426909</v>
      </c>
      <c r="N25" s="22">
        <v>8183094</v>
      </c>
      <c r="O25" s="22">
        <v>426977</v>
      </c>
      <c r="P25" s="22">
        <v>8183071</v>
      </c>
      <c r="Q25" s="22">
        <v>19</v>
      </c>
      <c r="R25" s="21"/>
      <c r="S25" s="21" t="s">
        <v>38</v>
      </c>
      <c r="T25" s="21" t="s">
        <v>156</v>
      </c>
      <c r="U25" s="66" t="s">
        <v>39</v>
      </c>
      <c r="V25" s="42">
        <v>0.08</v>
      </c>
      <c r="W25" s="1">
        <v>380073.23</v>
      </c>
      <c r="X25" s="20">
        <v>10</v>
      </c>
      <c r="Y25" s="20">
        <v>5</v>
      </c>
      <c r="Z25" s="20"/>
      <c r="AA25" s="20"/>
      <c r="AB25" s="20"/>
      <c r="AC25" s="20"/>
      <c r="AD25" s="1"/>
      <c r="AE25" s="67"/>
      <c r="AF25" s="42"/>
      <c r="AG25" s="23" t="s">
        <v>139</v>
      </c>
      <c r="AH25" s="92" t="s">
        <v>72</v>
      </c>
    </row>
    <row r="26" spans="1:34" s="12" customFormat="1" ht="30" customHeight="1" x14ac:dyDescent="0.3">
      <c r="A26" s="20">
        <v>6</v>
      </c>
      <c r="B26" s="70" t="s">
        <v>157</v>
      </c>
      <c r="C26" s="93" t="s">
        <v>74</v>
      </c>
      <c r="D26" s="21" t="s">
        <v>131</v>
      </c>
      <c r="E26" s="21" t="s">
        <v>132</v>
      </c>
      <c r="F26" s="21" t="s">
        <v>132</v>
      </c>
      <c r="G26" s="21" t="s">
        <v>75</v>
      </c>
      <c r="H26" s="21" t="s">
        <v>158</v>
      </c>
      <c r="I26" s="21" t="s">
        <v>134</v>
      </c>
      <c r="J26" s="21" t="s">
        <v>135</v>
      </c>
      <c r="K26" s="21" t="s">
        <v>136</v>
      </c>
      <c r="L26" s="21" t="s">
        <v>159</v>
      </c>
      <c r="M26" s="22">
        <v>429029</v>
      </c>
      <c r="N26" s="22">
        <v>8183282</v>
      </c>
      <c r="O26" s="22">
        <v>429051</v>
      </c>
      <c r="P26" s="22">
        <v>8183294</v>
      </c>
      <c r="Q26" s="22">
        <v>19</v>
      </c>
      <c r="R26" s="21" t="s">
        <v>38</v>
      </c>
      <c r="S26" s="21" t="s">
        <v>38</v>
      </c>
      <c r="T26" s="21" t="s">
        <v>160</v>
      </c>
      <c r="U26" s="66" t="s">
        <v>39</v>
      </c>
      <c r="V26" s="42">
        <v>0.06</v>
      </c>
      <c r="W26" s="1">
        <v>274627.13</v>
      </c>
      <c r="X26" s="20">
        <v>300</v>
      </c>
      <c r="Y26" s="20">
        <v>60</v>
      </c>
      <c r="Z26" s="20"/>
      <c r="AA26" s="20"/>
      <c r="AB26" s="20"/>
      <c r="AC26" s="20"/>
      <c r="AD26" s="1"/>
      <c r="AE26" s="67"/>
      <c r="AF26" s="42"/>
      <c r="AG26" s="23" t="s">
        <v>139</v>
      </c>
      <c r="AH26" s="92" t="s">
        <v>72</v>
      </c>
    </row>
    <row r="27" spans="1:34" s="12" customFormat="1" ht="30" customHeight="1" x14ac:dyDescent="0.3">
      <c r="A27" s="20">
        <v>7</v>
      </c>
      <c r="B27" s="70" t="s">
        <v>161</v>
      </c>
      <c r="C27" s="93" t="s">
        <v>74</v>
      </c>
      <c r="D27" s="21" t="s">
        <v>131</v>
      </c>
      <c r="E27" s="21" t="s">
        <v>132</v>
      </c>
      <c r="F27" s="21" t="s">
        <v>132</v>
      </c>
      <c r="G27" s="21" t="s">
        <v>75</v>
      </c>
      <c r="H27" s="21" t="s">
        <v>158</v>
      </c>
      <c r="I27" s="21" t="s">
        <v>134</v>
      </c>
      <c r="J27" s="21" t="s">
        <v>135</v>
      </c>
      <c r="K27" s="21" t="s">
        <v>136</v>
      </c>
      <c r="L27" s="21" t="s">
        <v>162</v>
      </c>
      <c r="M27" s="22">
        <v>428332</v>
      </c>
      <c r="N27" s="22">
        <v>8183069</v>
      </c>
      <c r="O27" s="22">
        <v>428339</v>
      </c>
      <c r="P27" s="22">
        <v>8183085</v>
      </c>
      <c r="Q27" s="22">
        <v>19</v>
      </c>
      <c r="R27" s="21" t="s">
        <v>38</v>
      </c>
      <c r="S27" s="21" t="s">
        <v>38</v>
      </c>
      <c r="T27" s="21" t="s">
        <v>160</v>
      </c>
      <c r="U27" s="66" t="s">
        <v>39</v>
      </c>
      <c r="V27" s="42">
        <v>0.05</v>
      </c>
      <c r="W27" s="1">
        <v>241761.21</v>
      </c>
      <c r="X27" s="20">
        <v>5</v>
      </c>
      <c r="Y27" s="20">
        <v>1</v>
      </c>
      <c r="Z27" s="20"/>
      <c r="AA27" s="20"/>
      <c r="AB27" s="20"/>
      <c r="AC27" s="20"/>
      <c r="AD27" s="1"/>
      <c r="AE27" s="67"/>
      <c r="AF27" s="42"/>
      <c r="AG27" s="23" t="s">
        <v>139</v>
      </c>
      <c r="AH27" s="92" t="s">
        <v>72</v>
      </c>
    </row>
    <row r="28" spans="1:34" ht="24.95" customHeight="1" x14ac:dyDescent="0.3">
      <c r="A28" s="31">
        <f>A9+A12+A20</f>
        <v>16</v>
      </c>
      <c r="B28" s="32"/>
      <c r="C28" s="32"/>
      <c r="D28" s="32"/>
      <c r="E28" s="32"/>
      <c r="F28" s="129" t="s">
        <v>41</v>
      </c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1"/>
      <c r="U28" s="31"/>
      <c r="V28" s="71">
        <f t="shared" ref="V28:AD28" si="4">V9+V12+V20</f>
        <v>12.200000000000001</v>
      </c>
      <c r="W28" s="72">
        <f t="shared" si="4"/>
        <v>9035510.0654377472</v>
      </c>
      <c r="X28" s="73">
        <f t="shared" si="4"/>
        <v>1100</v>
      </c>
      <c r="Y28" s="73">
        <f t="shared" si="4"/>
        <v>280</v>
      </c>
      <c r="Z28" s="73">
        <f t="shared" si="4"/>
        <v>15</v>
      </c>
      <c r="AA28" s="73">
        <f t="shared" si="4"/>
        <v>900</v>
      </c>
      <c r="AB28" s="73">
        <f t="shared" si="4"/>
        <v>1</v>
      </c>
      <c r="AC28" s="73">
        <f t="shared" si="4"/>
        <v>1</v>
      </c>
      <c r="AD28" s="72">
        <f t="shared" si="4"/>
        <v>279.02999999999997</v>
      </c>
      <c r="AE28" s="31"/>
      <c r="AF28" s="71">
        <f>AF9+AF12+AF20</f>
        <v>8.2999999999999989</v>
      </c>
      <c r="AG28" s="33"/>
      <c r="AH28" s="33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</sheetData>
  <mergeCells count="35">
    <mergeCell ref="F28:T28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43" sqref="E43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4" t="s">
        <v>70</v>
      </c>
      <c r="B1" s="134"/>
      <c r="C1" s="134"/>
      <c r="D1" s="134"/>
      <c r="E1" s="134"/>
    </row>
    <row r="2" spans="1:5" ht="25.5" customHeight="1" x14ac:dyDescent="0.25">
      <c r="A2" s="132" t="s">
        <v>42</v>
      </c>
      <c r="B2" s="132" t="s">
        <v>43</v>
      </c>
      <c r="C2" s="112" t="s">
        <v>44</v>
      </c>
      <c r="D2" s="136"/>
      <c r="E2" s="132" t="s">
        <v>45</v>
      </c>
    </row>
    <row r="3" spans="1:5" ht="25.5" customHeight="1" x14ac:dyDescent="0.25">
      <c r="A3" s="135"/>
      <c r="B3" s="135"/>
      <c r="C3" s="35" t="s">
        <v>46</v>
      </c>
      <c r="D3" s="36" t="s">
        <v>47</v>
      </c>
      <c r="E3" s="135"/>
    </row>
    <row r="4" spans="1:5" ht="15" customHeight="1" x14ac:dyDescent="0.25">
      <c r="A4" s="37">
        <v>1</v>
      </c>
      <c r="B4" s="38" t="s">
        <v>76</v>
      </c>
      <c r="C4" s="38">
        <v>0</v>
      </c>
      <c r="D4" s="38">
        <v>2</v>
      </c>
      <c r="E4" s="38">
        <f t="shared" ref="E4:E6" si="0">C4+D4</f>
        <v>2</v>
      </c>
    </row>
    <row r="5" spans="1:5" ht="15" customHeight="1" x14ac:dyDescent="0.25">
      <c r="A5" s="37">
        <v>2</v>
      </c>
      <c r="B5" s="38" t="s">
        <v>95</v>
      </c>
      <c r="C5" s="38">
        <v>0</v>
      </c>
      <c r="D5" s="38">
        <v>7</v>
      </c>
      <c r="E5" s="38">
        <f t="shared" si="0"/>
        <v>7</v>
      </c>
    </row>
    <row r="6" spans="1:5" ht="15" customHeight="1" x14ac:dyDescent="0.25">
      <c r="A6" s="37">
        <v>3</v>
      </c>
      <c r="B6" s="38" t="s">
        <v>129</v>
      </c>
      <c r="C6" s="38">
        <v>7</v>
      </c>
      <c r="D6" s="38">
        <v>0</v>
      </c>
      <c r="E6" s="38">
        <f t="shared" si="0"/>
        <v>7</v>
      </c>
    </row>
    <row r="7" spans="1:5" ht="18.95" customHeight="1" x14ac:dyDescent="0.25">
      <c r="A7" s="133" t="s">
        <v>45</v>
      </c>
      <c r="B7" s="133"/>
      <c r="C7" s="39">
        <f>SUM(C4:C6)</f>
        <v>7</v>
      </c>
      <c r="D7" s="39">
        <f>SUM(D4:D6)</f>
        <v>9</v>
      </c>
      <c r="E7" s="39">
        <f>SUM(E4:E6)</f>
        <v>16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workbookViewId="0">
      <selection activeCell="AC26" sqref="AC26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/>
      <c r="AA2"/>
      <c r="AB2"/>
      <c r="AC2"/>
    </row>
    <row r="3" spans="1:30" ht="14.45" customHeight="1" x14ac:dyDescent="0.25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/>
      <c r="AA3"/>
      <c r="AB3"/>
      <c r="AC3"/>
    </row>
    <row r="4" spans="1:30" x14ac:dyDescent="0.25">
      <c r="A4" s="170" t="s">
        <v>69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/>
      <c r="AA4"/>
      <c r="AB4"/>
      <c r="AC4"/>
    </row>
    <row r="5" spans="1:30" ht="21" customHeight="1" x14ac:dyDescent="0.25">
      <c r="A5" s="171" t="s">
        <v>42</v>
      </c>
      <c r="B5" s="171" t="s">
        <v>48</v>
      </c>
      <c r="C5" s="172" t="s">
        <v>49</v>
      </c>
      <c r="D5" s="174" t="s">
        <v>50</v>
      </c>
      <c r="E5" s="175"/>
      <c r="F5" s="176"/>
      <c r="G5" s="174" t="s">
        <v>51</v>
      </c>
      <c r="H5" s="175"/>
      <c r="I5" s="176"/>
      <c r="J5" s="180" t="s">
        <v>0</v>
      </c>
      <c r="K5" s="181"/>
      <c r="L5" s="182"/>
      <c r="M5" s="158" t="s">
        <v>52</v>
      </c>
      <c r="N5" s="159"/>
      <c r="O5" s="159"/>
      <c r="P5" s="159"/>
      <c r="Q5" s="159"/>
      <c r="R5" s="159"/>
      <c r="S5" s="159"/>
      <c r="T5" s="159"/>
      <c r="U5" s="160"/>
      <c r="V5" s="186" t="s">
        <v>53</v>
      </c>
      <c r="W5" s="187"/>
      <c r="X5" s="187"/>
      <c r="Y5" s="187"/>
      <c r="Z5" s="187"/>
      <c r="AA5" s="187"/>
      <c r="AB5" s="187"/>
      <c r="AC5" s="187"/>
      <c r="AD5" s="188"/>
    </row>
    <row r="6" spans="1:30" ht="21" customHeight="1" x14ac:dyDescent="0.25">
      <c r="A6" s="171"/>
      <c r="B6" s="171"/>
      <c r="C6" s="173"/>
      <c r="D6" s="177"/>
      <c r="E6" s="178"/>
      <c r="F6" s="179"/>
      <c r="G6" s="177"/>
      <c r="H6" s="178"/>
      <c r="I6" s="179"/>
      <c r="J6" s="183"/>
      <c r="K6" s="184"/>
      <c r="L6" s="185"/>
      <c r="M6" s="158" t="s">
        <v>54</v>
      </c>
      <c r="N6" s="159"/>
      <c r="O6" s="160"/>
      <c r="P6" s="154" t="s">
        <v>55</v>
      </c>
      <c r="Q6" s="155"/>
      <c r="R6" s="156"/>
      <c r="S6" s="158" t="s">
        <v>56</v>
      </c>
      <c r="T6" s="159"/>
      <c r="U6" s="160"/>
      <c r="V6" s="164" t="s">
        <v>46</v>
      </c>
      <c r="W6" s="165"/>
      <c r="X6" s="165"/>
      <c r="Y6" s="166"/>
      <c r="Z6" s="157" t="s">
        <v>47</v>
      </c>
      <c r="AA6" s="157"/>
      <c r="AB6" s="157"/>
      <c r="AC6" s="157"/>
      <c r="AD6" s="162" t="s">
        <v>41</v>
      </c>
    </row>
    <row r="7" spans="1:30" ht="30" customHeight="1" x14ac:dyDescent="0.25">
      <c r="A7" s="171"/>
      <c r="B7" s="171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3"/>
    </row>
    <row r="8" spans="1:30" x14ac:dyDescent="0.25">
      <c r="A8" s="48">
        <v>1</v>
      </c>
      <c r="B8" s="49">
        <v>1</v>
      </c>
      <c r="C8" s="50" t="s">
        <v>76</v>
      </c>
      <c r="D8" s="51">
        <v>0</v>
      </c>
      <c r="E8" s="51">
        <v>1</v>
      </c>
      <c r="F8" s="84">
        <f t="shared" ref="F8:F10" si="0">D8+E8</f>
        <v>1</v>
      </c>
      <c r="G8" s="52">
        <v>0</v>
      </c>
      <c r="H8" s="52">
        <v>2</v>
      </c>
      <c r="I8" s="84">
        <f t="shared" ref="I8:I10" si="1">G8+H8</f>
        <v>2</v>
      </c>
      <c r="J8" s="51">
        <v>0</v>
      </c>
      <c r="K8" s="51">
        <v>40</v>
      </c>
      <c r="L8" s="84">
        <f t="shared" ref="L8:L10" si="2">J8+K8</f>
        <v>40</v>
      </c>
      <c r="M8" s="53">
        <v>0</v>
      </c>
      <c r="N8" s="53">
        <v>43.22</v>
      </c>
      <c r="O8" s="85">
        <f t="shared" ref="O8:O10" si="3">M8+N8</f>
        <v>43.22</v>
      </c>
      <c r="P8" s="42">
        <v>0</v>
      </c>
      <c r="Q8" s="42">
        <v>1.22</v>
      </c>
      <c r="R8" s="86">
        <f t="shared" ref="R8:R10" si="4">P8+Q8</f>
        <v>1.22</v>
      </c>
      <c r="S8" s="1">
        <v>0</v>
      </c>
      <c r="T8" s="1">
        <v>1837870.7486135522</v>
      </c>
      <c r="U8" s="85">
        <f t="shared" ref="U8:U10" si="5">S8+T8</f>
        <v>1837870.7486135522</v>
      </c>
      <c r="V8" s="51">
        <v>0</v>
      </c>
      <c r="W8" s="51">
        <v>0</v>
      </c>
      <c r="X8" s="51">
        <v>0</v>
      </c>
      <c r="Y8" s="84">
        <f t="shared" ref="Y8:Y10" si="6">V8+W8+X8</f>
        <v>0</v>
      </c>
      <c r="Z8" s="51">
        <v>0</v>
      </c>
      <c r="AA8" s="51">
        <v>0</v>
      </c>
      <c r="AB8" s="51">
        <v>2</v>
      </c>
      <c r="AC8" s="84">
        <f t="shared" ref="AC8:AC10" si="7">Z8+AA8+AB8</f>
        <v>2</v>
      </c>
      <c r="AD8" s="87">
        <f t="shared" ref="AD8:AD10" si="8">Y8+AC8</f>
        <v>2</v>
      </c>
    </row>
    <row r="9" spans="1:30" x14ac:dyDescent="0.25">
      <c r="A9" s="48">
        <v>2</v>
      </c>
      <c r="B9" s="49">
        <v>15</v>
      </c>
      <c r="C9" s="50" t="s">
        <v>95</v>
      </c>
      <c r="D9" s="51">
        <v>0</v>
      </c>
      <c r="E9" s="51">
        <v>4</v>
      </c>
      <c r="F9" s="84">
        <f t="shared" si="0"/>
        <v>4</v>
      </c>
      <c r="G9" s="52">
        <v>0</v>
      </c>
      <c r="H9" s="52">
        <v>7</v>
      </c>
      <c r="I9" s="84">
        <f t="shared" si="1"/>
        <v>7</v>
      </c>
      <c r="J9" s="51">
        <v>0</v>
      </c>
      <c r="K9" s="51">
        <v>716</v>
      </c>
      <c r="L9" s="84">
        <f t="shared" si="2"/>
        <v>716</v>
      </c>
      <c r="M9" s="53">
        <v>0</v>
      </c>
      <c r="N9" s="53">
        <v>229.81</v>
      </c>
      <c r="O9" s="85">
        <f t="shared" si="3"/>
        <v>229.81</v>
      </c>
      <c r="P9" s="42">
        <v>0</v>
      </c>
      <c r="Q9" s="42">
        <v>10.34</v>
      </c>
      <c r="R9" s="86">
        <f t="shared" si="4"/>
        <v>10.34</v>
      </c>
      <c r="S9" s="1">
        <v>0</v>
      </c>
      <c r="T9" s="1">
        <v>3838365.3068241943</v>
      </c>
      <c r="U9" s="85">
        <f t="shared" si="5"/>
        <v>3838365.3068241943</v>
      </c>
      <c r="V9" s="51">
        <v>0</v>
      </c>
      <c r="W9" s="51">
        <v>0</v>
      </c>
      <c r="X9" s="51">
        <v>0</v>
      </c>
      <c r="Y9" s="84">
        <f t="shared" si="6"/>
        <v>0</v>
      </c>
      <c r="Z9" s="51">
        <v>0</v>
      </c>
      <c r="AA9" s="51">
        <v>6</v>
      </c>
      <c r="AB9" s="51">
        <v>1</v>
      </c>
      <c r="AC9" s="84">
        <f t="shared" si="7"/>
        <v>7</v>
      </c>
      <c r="AD9" s="87">
        <f t="shared" si="8"/>
        <v>7</v>
      </c>
    </row>
    <row r="10" spans="1:30" x14ac:dyDescent="0.25">
      <c r="A10" s="48">
        <v>3</v>
      </c>
      <c r="B10" s="49">
        <v>21</v>
      </c>
      <c r="C10" s="50" t="s">
        <v>129</v>
      </c>
      <c r="D10" s="51">
        <v>2</v>
      </c>
      <c r="E10" s="51">
        <v>0</v>
      </c>
      <c r="F10" s="84">
        <f t="shared" si="0"/>
        <v>2</v>
      </c>
      <c r="G10" s="52">
        <v>7</v>
      </c>
      <c r="H10" s="52">
        <v>0</v>
      </c>
      <c r="I10" s="84">
        <f t="shared" si="1"/>
        <v>7</v>
      </c>
      <c r="J10" s="51">
        <v>344</v>
      </c>
      <c r="K10" s="51">
        <v>0</v>
      </c>
      <c r="L10" s="84">
        <f t="shared" si="2"/>
        <v>344</v>
      </c>
      <c r="M10" s="53">
        <v>6</v>
      </c>
      <c r="N10" s="53">
        <v>0</v>
      </c>
      <c r="O10" s="85">
        <f t="shared" si="3"/>
        <v>6</v>
      </c>
      <c r="P10" s="42">
        <v>0.64</v>
      </c>
      <c r="Q10" s="42">
        <v>0</v>
      </c>
      <c r="R10" s="86">
        <f t="shared" si="4"/>
        <v>0.64</v>
      </c>
      <c r="S10" s="1">
        <v>0</v>
      </c>
      <c r="T10" s="1">
        <v>3359274.0100000002</v>
      </c>
      <c r="U10" s="85">
        <f t="shared" si="5"/>
        <v>3359274.0100000002</v>
      </c>
      <c r="V10" s="51">
        <v>0</v>
      </c>
      <c r="W10" s="51">
        <v>7</v>
      </c>
      <c r="X10" s="51">
        <v>0</v>
      </c>
      <c r="Y10" s="84">
        <f t="shared" si="6"/>
        <v>7</v>
      </c>
      <c r="Z10" s="51">
        <v>0</v>
      </c>
      <c r="AA10" s="51">
        <v>0</v>
      </c>
      <c r="AB10" s="51">
        <v>0</v>
      </c>
      <c r="AC10" s="84">
        <f t="shared" si="7"/>
        <v>0</v>
      </c>
      <c r="AD10" s="87">
        <f t="shared" si="8"/>
        <v>7</v>
      </c>
    </row>
    <row r="11" spans="1:30" s="54" customFormat="1" ht="14.25" x14ac:dyDescent="0.2">
      <c r="A11" s="147" t="s">
        <v>61</v>
      </c>
      <c r="B11" s="148"/>
      <c r="C11" s="149"/>
      <c r="D11" s="88">
        <f t="shared" ref="D11:AB11" si="9">SUM(D8:D10)</f>
        <v>2</v>
      </c>
      <c r="E11" s="88">
        <f t="shared" si="9"/>
        <v>5</v>
      </c>
      <c r="F11" s="150">
        <f t="shared" si="9"/>
        <v>7</v>
      </c>
      <c r="G11" s="88">
        <f t="shared" si="9"/>
        <v>7</v>
      </c>
      <c r="H11" s="88">
        <f t="shared" si="9"/>
        <v>9</v>
      </c>
      <c r="I11" s="150">
        <f t="shared" si="9"/>
        <v>16</v>
      </c>
      <c r="J11" s="88">
        <f t="shared" si="9"/>
        <v>344</v>
      </c>
      <c r="K11" s="88">
        <f t="shared" si="9"/>
        <v>756</v>
      </c>
      <c r="L11" s="88">
        <f t="shared" si="9"/>
        <v>1100</v>
      </c>
      <c r="M11" s="89">
        <f t="shared" si="9"/>
        <v>6</v>
      </c>
      <c r="N11" s="89">
        <f t="shared" si="9"/>
        <v>273.02999999999997</v>
      </c>
      <c r="O11" s="152">
        <f t="shared" si="9"/>
        <v>279.02999999999997</v>
      </c>
      <c r="P11" s="90">
        <f t="shared" si="9"/>
        <v>0.64</v>
      </c>
      <c r="Q11" s="90">
        <f t="shared" si="9"/>
        <v>11.56</v>
      </c>
      <c r="R11" s="167">
        <f t="shared" si="9"/>
        <v>12.200000000000001</v>
      </c>
      <c r="S11" s="89">
        <f t="shared" si="9"/>
        <v>0</v>
      </c>
      <c r="T11" s="89">
        <f t="shared" si="9"/>
        <v>9035510.0654377472</v>
      </c>
      <c r="U11" s="152">
        <f t="shared" si="9"/>
        <v>9035510.0654377472</v>
      </c>
      <c r="V11" s="88">
        <f t="shared" si="9"/>
        <v>0</v>
      </c>
      <c r="W11" s="88">
        <f t="shared" si="9"/>
        <v>7</v>
      </c>
      <c r="X11" s="88">
        <f t="shared" si="9"/>
        <v>0</v>
      </c>
      <c r="Y11" s="88">
        <f t="shared" si="9"/>
        <v>7</v>
      </c>
      <c r="Z11" s="88">
        <f t="shared" si="9"/>
        <v>0</v>
      </c>
      <c r="AA11" s="88">
        <f t="shared" si="9"/>
        <v>6</v>
      </c>
      <c r="AB11" s="88">
        <f t="shared" si="9"/>
        <v>3</v>
      </c>
      <c r="AC11" s="88">
        <f>Z11+AA11+AB11</f>
        <v>9</v>
      </c>
      <c r="AD11" s="137">
        <f t="shared" ref="AD11" si="10">Y11+AC11</f>
        <v>16</v>
      </c>
    </row>
    <row r="12" spans="1:30" s="55" customFormat="1" x14ac:dyDescent="0.2">
      <c r="A12" s="139" t="s">
        <v>41</v>
      </c>
      <c r="B12" s="139"/>
      <c r="C12" s="139"/>
      <c r="D12" s="140">
        <f>D11+E11</f>
        <v>7</v>
      </c>
      <c r="E12" s="141"/>
      <c r="F12" s="151"/>
      <c r="G12" s="140">
        <f>G11+H11</f>
        <v>16</v>
      </c>
      <c r="H12" s="141"/>
      <c r="I12" s="151"/>
      <c r="J12" s="140">
        <f>J11+K11</f>
        <v>1100</v>
      </c>
      <c r="K12" s="141"/>
      <c r="L12" s="91"/>
      <c r="M12" s="142">
        <f>M11+N11</f>
        <v>279.02999999999997</v>
      </c>
      <c r="N12" s="143"/>
      <c r="O12" s="153"/>
      <c r="P12" s="144">
        <f>P11+Q11</f>
        <v>12.200000000000001</v>
      </c>
      <c r="Q12" s="145"/>
      <c r="R12" s="168"/>
      <c r="S12" s="142">
        <f>S11+T11</f>
        <v>9035510.0654377472</v>
      </c>
      <c r="T12" s="143"/>
      <c r="U12" s="153"/>
      <c r="V12" s="140">
        <f>Y11+AC11</f>
        <v>16</v>
      </c>
      <c r="W12" s="146"/>
      <c r="X12" s="146"/>
      <c r="Y12" s="146"/>
      <c r="Z12" s="146"/>
      <c r="AA12" s="146"/>
      <c r="AB12" s="146"/>
      <c r="AC12" s="141"/>
      <c r="AD12" s="138"/>
    </row>
    <row r="13" spans="1:30" x14ac:dyDescent="0.25">
      <c r="B13" s="161" t="s">
        <v>68</v>
      </c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/>
      <c r="AA13"/>
      <c r="AB13"/>
      <c r="AC13"/>
    </row>
  </sheetData>
  <mergeCells count="33">
    <mergeCell ref="AD6:AD7"/>
    <mergeCell ref="U11:U12"/>
    <mergeCell ref="V6:Y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1:I12"/>
    <mergeCell ref="Z6:AC6"/>
    <mergeCell ref="S6:U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2026-08-14T17:34:25Z</dcterms:modified>
</cp:coreProperties>
</file>